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Viesieji2\Desktop\Agnė 2024\2. Plastikiniai med gaminiai (2024) (liko paviešinti pasiūlymus)\Viešinimui\S1-362_24 Septeka 26,198\"/>
    </mc:Choice>
  </mc:AlternateContent>
  <xr:revisionPtr revIDLastSave="0" documentId="13_ncr:1_{38003D07-5867-43A6-B99B-25C1F58ECA7C}" xr6:coauthVersionLast="47" xr6:coauthVersionMax="47" xr10:uidLastSave="{00000000-0000-0000-0000-000000000000}"/>
  <bookViews>
    <workbookView xWindow="-120" yWindow="-120" windowWidth="29040" windowHeight="15840" tabRatio="500" xr2:uid="{00000000-000D-0000-FFFF-FFFF00000000}"/>
  </bookViews>
  <sheets>
    <sheet name="1-233 pikimo dalys" sheetId="1" r:id="rId1"/>
  </sheets>
  <definedNames>
    <definedName name="Excel_BuiltIn_Print_Area" localSheetId="0">'1-233 pikimo dalys'!$J$11:$IV$14</definedName>
    <definedName name="Excel_BuiltIn_Print_Area_1_1">#REF!</definedName>
    <definedName name="TABLE_1">#REF!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H14" i="1" s="1"/>
  <c r="G13" i="1"/>
  <c r="H13" i="1" s="1"/>
</calcChain>
</file>

<file path=xl/sharedStrings.xml><?xml version="1.0" encoding="utf-8"?>
<sst xmlns="http://schemas.openxmlformats.org/spreadsheetml/2006/main" count="28" uniqueCount="27">
  <si>
    <t xml:space="preserve">                                                                               
</t>
  </si>
  <si>
    <t>PLASTIKINIAI MEDICININIAI GAMINIAI</t>
  </si>
  <si>
    <t>TECHNINĖ SPECIFIKACIJA</t>
  </si>
  <si>
    <t>Kartu su pasiūlymu turi būti pateikti:</t>
  </si>
  <si>
    <t>1. CE sertifikatai arba lygiaverčiai dokumentai, patvirtinantys, kad tiekėjo siūlomos prekės atitinka Europos Sąjungos direktyvų nustatytus reikalavimus;</t>
  </si>
  <si>
    <t>2.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t>
  </si>
  <si>
    <r>
      <rPr>
        <sz val="12"/>
        <color rgb="FF000000"/>
        <rFont val="Times New Roman"/>
        <family val="1"/>
        <charset val="186"/>
      </rPr>
      <t>3. Perkančiosios organizacijos prašymu, dalyvis privalės per 5 (penkias) darbo dienas pateikti siūlomų prekių pavyzdžius adresu</t>
    </r>
    <r>
      <rPr>
        <sz val="11"/>
        <rFont val="LiberationSerif"/>
      </rPr>
      <t xml:space="preserve"> </t>
    </r>
    <r>
      <rPr>
        <sz val="12"/>
        <rFont val="Times New Roman"/>
        <family val="1"/>
        <charset val="186"/>
      </rPr>
      <t>Antakalnio g. 57, LT-10207 Vilnius</t>
    </r>
    <r>
      <rPr>
        <sz val="12"/>
        <color rgb="FF000000"/>
        <rFont val="Times New Roman"/>
        <family val="1"/>
        <charset val="186"/>
      </rPr>
      <t>.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neįsipareigoja apmokėti už pateiktus išbandyti prekių pavyzdžius.</t>
    </r>
  </si>
  <si>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</si>
  <si>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</si>
  <si>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</si>
  <si>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</si>
  <si>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</si>
  <si>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</si>
  <si>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</si>
  <si>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</si>
  <si>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</si>
  <si>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Gamintojas, kilmės šalis</t>
  </si>
  <si>
    <t>Kataloge numeris (nuoroda prekės duomenims kataloge)</t>
  </si>
  <si>
    <t xml:space="preserve"> vnt.</t>
  </si>
  <si>
    <t>Šlapimtakio okliuzinis kateteris – balionėlis</t>
  </si>
  <si>
    <t>1. Balionėlio talpa –0,4-2,4 ml.
2. Dviejų spindžių.
3. Atviras kateterio galas.
4. Vienkartinis sterilus.
5. Paženklintas CE ženklu.</t>
  </si>
  <si>
    <t>Lankstaus ureteroskopo įvedimo mova</t>
  </si>
  <si>
    <t>1. Plastikinė, skirta lankstaus ureteroskopo saugiam įvedimui į šlapimtakį
2. Ne trumpesnė kaip 45 cm.
3. Išorinis diametras ne mažiau kaip 11,5Fr, vidinis diametras ne mažiau 9,5Fr.
4. Paženklinta CE ženklu.</t>
  </si>
  <si>
    <t>IMP/BS Medical, Vokietija.</t>
  </si>
  <si>
    <t>132700000050, 132700000060.</t>
  </si>
  <si>
    <t>Envaste, Mauricijus.</t>
  </si>
  <si>
    <t>UAS-0110745S, UAS-0112045S.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</si>
</sst>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0">
    <font>
      <sz val="10"/>
      <name val="Arial"/>
      <family val="2"/>
      <charset val="186"/>
    </font>
    <font>
      <b/>
      <sz val="10"/>
      <name val="Times New Roman"/>
      <family val="1"/>
      <charset val="186"/>
    </font>
    <font>
      <b/>
      <sz val="10"/>
      <color rgb="FF000000"/>
      <name val="Times New Roman"/>
      <family val="1"/>
      <charset val="186"/>
    </font>
    <font>
      <sz val="10"/>
      <name val="Times New Roman"/>
      <family val="1"/>
      <charset val="186"/>
    </font>
    <font>
      <sz val="10"/>
      <color rgb="FF00000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2"/>
      <name val="Times New Roman"/>
      <family val="1"/>
      <charset val="186"/>
    </font>
    <font>
      <b/>
      <sz val="10"/>
      <color rgb="FFFF0000"/>
      <name val="Times New Roman"/>
      <family val="1"/>
      <charset val="186"/>
    </font>
    <font>
      <sz val="12"/>
      <name val="Times New Roman"/>
      <family val="1"/>
      <charset val="186"/>
    </font>
    <font>
      <sz val="12"/>
      <color rgb="FF000000"/>
      <name val="Times New Roman"/>
      <family val="1"/>
      <charset val="186"/>
    </font>
    <font>
      <sz val="11"/>
      <name val="LiberationSerif"/>
    </font>
    <font>
      <sz val="10"/>
      <name val="Arial"/>
      <family val="2"/>
      <charset val="186"/>
    </font>
  </fonts>
  <fills count="3">
    <fill>
      <patternFill patternType="none"/>
    </fill>
    <fill>
      <patternFill patternType="gray125"/>
    </fill>
    <fill>
      <patternFill patternType="solid">
        <fgColor rgb="FFFFFFFF"/>
        <bgColor rgb="FFFFFFCC"/>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14">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9" fillId="0" borderId="0"/>
    <xf numFmtId="0" fontId="10" fillId="0" borderId="0">
      <alignment horizontal="center" textRotation="90"/>
    </xf>
    <xf numFmtId="0" fontId="10" fillId="0" borderId="0">
      <alignment horizontal="center"/>
    </xf>
    <xf numFmtId="0" fontId="11" fillId="0" borderId="0"/>
    <xf numFmtId="0" fontId="11" fillId="0" borderId="0"/>
    <xf numFmtId="0" fontId="12" fillId="0" borderId="0"/>
    <xf numFmtId="0" fontId="13" fillId="0" borderId="0"/>
    <xf numFmtId="9" fontId="19" fillId="0" borderId="0" applyFont="0" applyFill="0" applyBorder="0" applyAlignment="0" applyProtection="0"/>
  </cellStyleXfs>
  <cellXfs count="37">
    <xf numFmtId="0" fontId="0" fillId="0" borderId="0" xfId="0"/>
    <xf numFmtId="0" fontId="1" fillId="0" borderId="0" xfId="0" applyFont="1" applyAlignment="1">
      <alignment vertical="top"/>
    </xf>
    <xf numFmtId="0" fontId="1" fillId="0" borderId="0" xfId="0" applyFont="1" applyAlignment="1">
      <alignment horizontal="center" vertical="top"/>
    </xf>
    <xf numFmtId="0" fontId="3" fillId="0" borderId="0" xfId="0" applyFont="1" applyAlignment="1">
      <alignment vertical="top"/>
    </xf>
    <xf numFmtId="1" fontId="2" fillId="0" borderId="0" xfId="0" applyNumberFormat="1" applyFont="1" applyAlignment="1">
      <alignment vertical="top"/>
    </xf>
    <xf numFmtId="0" fontId="3" fillId="0" borderId="0" xfId="0" applyFont="1"/>
    <xf numFmtId="0" fontId="3" fillId="0" borderId="0" xfId="0" applyFont="1" applyAlignment="1">
      <alignment vertical="top" wrapText="1"/>
    </xf>
    <xf numFmtId="0" fontId="3" fillId="0" borderId="1" xfId="0" applyFont="1" applyBorder="1" applyAlignment="1">
      <alignment horizontal="center" vertical="top"/>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1" fontId="2" fillId="0" borderId="1" xfId="0" applyNumberFormat="1" applyFont="1" applyBorder="1" applyAlignment="1">
      <alignment horizontal="center" vertical="top"/>
    </xf>
    <xf numFmtId="0" fontId="3" fillId="0" borderId="2" xfId="0" applyFont="1" applyBorder="1" applyAlignment="1">
      <alignment horizontal="left" vertical="top" wrapText="1"/>
    </xf>
    <xf numFmtId="0" fontId="14" fillId="0" borderId="0" xfId="0" applyFont="1" applyAlignment="1">
      <alignment horizontal="center" vertical="center"/>
    </xf>
    <xf numFmtId="0" fontId="3" fillId="0" borderId="0" xfId="0" applyFont="1" applyAlignment="1">
      <alignment horizontal="left" vertical="center"/>
    </xf>
    <xf numFmtId="2" fontId="1" fillId="0" borderId="1" xfId="0" applyNumberFormat="1" applyFont="1" applyBorder="1" applyAlignment="1">
      <alignment horizontal="center" vertical="top" wrapText="1"/>
    </xf>
    <xf numFmtId="0" fontId="14" fillId="0" borderId="1" xfId="0" applyFont="1" applyBorder="1" applyAlignment="1">
      <alignment horizontal="center" vertical="center"/>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5" fillId="0" borderId="0" xfId="0" applyFont="1" applyAlignment="1">
      <alignment vertical="top"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1" fontId="4" fillId="0" borderId="1" xfId="0" applyNumberFormat="1" applyFont="1" applyBorder="1" applyAlignment="1">
      <alignment horizontal="center" vertical="top"/>
    </xf>
    <xf numFmtId="164" fontId="3" fillId="0" borderId="1" xfId="0" applyNumberFormat="1" applyFont="1" applyBorder="1" applyAlignment="1">
      <alignment horizontal="center" vertical="top" wrapText="1"/>
    </xf>
    <xf numFmtId="9" fontId="3" fillId="0" borderId="1" xfId="13" applyFont="1" applyBorder="1" applyAlignment="1">
      <alignment horizontal="center" vertical="top" wrapText="1"/>
    </xf>
    <xf numFmtId="0" fontId="3" fillId="0" borderId="3" xfId="6" applyFont="1" applyBorder="1" applyAlignment="1">
      <alignment horizontal="left" vertical="top" wrapText="1"/>
    </xf>
    <xf numFmtId="0" fontId="1" fillId="0" borderId="2" xfId="0" applyFont="1" applyBorder="1" applyAlignment="1">
      <alignment horizontal="left" vertical="center" wrapText="1"/>
    </xf>
    <xf numFmtId="0" fontId="1" fillId="0" borderId="2" xfId="0" applyFont="1" applyBorder="1" applyAlignment="1">
      <alignment horizontal="center" vertical="top" wrapText="1"/>
    </xf>
    <xf numFmtId="1" fontId="2" fillId="0" borderId="2" xfId="0" applyNumberFormat="1" applyFont="1" applyBorder="1" applyAlignment="1">
      <alignment horizontal="center" vertical="top" wrapText="1"/>
    </xf>
    <xf numFmtId="0" fontId="3" fillId="0" borderId="1" xfId="0" applyFont="1" applyBorder="1" applyAlignment="1">
      <alignment vertical="top" wrapText="1"/>
    </xf>
    <xf numFmtId="0" fontId="14" fillId="0" borderId="0" xfId="0" applyFont="1" applyAlignment="1">
      <alignment horizontal="center"/>
    </xf>
    <xf numFmtId="0" fontId="14" fillId="0" borderId="0" xfId="0" applyFont="1" applyAlignment="1">
      <alignment horizontal="center" vertical="top" wrapText="1"/>
    </xf>
    <xf numFmtId="0" fontId="14" fillId="0" borderId="0" xfId="0" applyFont="1" applyAlignment="1">
      <alignment horizontal="left"/>
    </xf>
    <xf numFmtId="0" fontId="3" fillId="0" borderId="0" xfId="0" applyFont="1" applyAlignment="1">
      <alignment horizontal="center"/>
    </xf>
    <xf numFmtId="0" fontId="16" fillId="0" borderId="0" xfId="0" applyFont="1" applyAlignment="1">
      <alignment horizontal="left" vertical="center"/>
    </xf>
    <xf numFmtId="0" fontId="16" fillId="0" borderId="0" xfId="0" applyFont="1" applyAlignment="1">
      <alignment horizontal="left" vertical="center" wrapText="1"/>
    </xf>
  </cellXfs>
  <cellStyles count="14">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Procentai"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
  <sheetViews>
    <sheetView showGridLines="0" tabSelected="1" topLeftCell="A7" zoomScale="86" zoomScaleNormal="86" zoomScaleSheetLayoutView="55" workbookViewId="0">
      <selection activeCell="H22" sqref="H22"/>
    </sheetView>
  </sheetViews>
  <sheetFormatPr defaultColWidth="9.140625" defaultRowHeight="12.75"/>
  <cols>
    <col min="1" max="1" width="12.140625" style="5" customWidth="1"/>
    <col min="2" max="2" width="27.28515625" style="13" customWidth="1"/>
    <col min="3" max="3" width="8.5703125" style="1" customWidth="1"/>
    <col min="4" max="4" width="12.140625" style="4" customWidth="1"/>
    <col min="5" max="5" width="14.28515625" style="3" customWidth="1"/>
    <col min="6" max="6" width="9.5703125" style="3" customWidth="1"/>
    <col min="7" max="7" width="20.7109375" style="3" customWidth="1"/>
    <col min="8" max="8" width="12.7109375" style="3" customWidth="1"/>
    <col min="9" max="9" width="53.5703125" style="6" customWidth="1"/>
    <col min="10" max="10" width="18.5703125" style="3" customWidth="1"/>
    <col min="11" max="11" width="17.140625" style="3" customWidth="1"/>
    <col min="12" max="12" width="33.42578125" style="3" customWidth="1"/>
    <col min="13" max="13" width="2.140625" style="3" customWidth="1"/>
    <col min="14" max="14" width="9.140625" style="3" customWidth="1"/>
    <col min="15" max="15" width="37.28515625" style="3" customWidth="1"/>
    <col min="16" max="1024" width="9.140625" style="3" customWidth="1"/>
    <col min="1025" max="1026" width="9.140625" style="5" customWidth="1"/>
    <col min="1027" max="16384" width="9.140625" style="5"/>
  </cols>
  <sheetData>
    <row r="1" spans="1:13" ht="13.5" customHeight="1">
      <c r="I1" s="6" t="s">
        <v>0</v>
      </c>
    </row>
    <row r="2" spans="1:13" ht="27" customHeight="1">
      <c r="I2" s="18"/>
    </row>
    <row r="3" spans="1:13" ht="15.75">
      <c r="B3" s="31" t="s">
        <v>1</v>
      </c>
      <c r="C3" s="31"/>
      <c r="D3" s="31"/>
      <c r="E3" s="31"/>
      <c r="F3" s="31"/>
      <c r="G3" s="31"/>
      <c r="H3" s="31"/>
      <c r="I3" s="31"/>
    </row>
    <row r="4" spans="1:13" ht="15.75">
      <c r="B4" s="32" t="s">
        <v>2</v>
      </c>
      <c r="C4" s="32"/>
      <c r="D4" s="32"/>
      <c r="E4" s="32"/>
      <c r="F4" s="32"/>
      <c r="G4" s="32"/>
      <c r="H4" s="32"/>
      <c r="I4" s="32"/>
    </row>
    <row r="5" spans="1:13" ht="15.75">
      <c r="A5" s="33" t="s">
        <v>3</v>
      </c>
      <c r="B5" s="33"/>
      <c r="C5" s="33"/>
      <c r="D5" s="33"/>
      <c r="E5" s="33"/>
      <c r="F5" s="33"/>
      <c r="G5" s="33"/>
      <c r="H5" s="33"/>
    </row>
    <row r="6" spans="1:13">
      <c r="A6" s="34"/>
      <c r="B6" s="34"/>
      <c r="C6" s="34"/>
      <c r="D6" s="34"/>
      <c r="E6" s="34"/>
      <c r="F6" s="34"/>
      <c r="G6" s="34"/>
      <c r="H6" s="34"/>
      <c r="I6" s="34"/>
    </row>
    <row r="7" spans="1:13" ht="15.75">
      <c r="A7" s="35" t="s">
        <v>4</v>
      </c>
      <c r="B7" s="35"/>
      <c r="C7" s="35"/>
      <c r="D7" s="35"/>
      <c r="E7" s="35"/>
      <c r="F7" s="35"/>
      <c r="G7" s="35"/>
      <c r="H7" s="35"/>
      <c r="I7" s="35"/>
    </row>
    <row r="8" spans="1:13" ht="33" customHeight="1">
      <c r="A8" s="36" t="s">
        <v>5</v>
      </c>
      <c r="B8" s="36"/>
      <c r="C8" s="36"/>
      <c r="D8" s="36"/>
      <c r="E8" s="36"/>
      <c r="F8" s="36"/>
      <c r="G8" s="36"/>
      <c r="H8" s="36"/>
      <c r="I8" s="36"/>
    </row>
    <row r="9" spans="1:13" ht="50.25" customHeight="1">
      <c r="A9" s="36" t="s">
        <v>6</v>
      </c>
      <c r="B9" s="36"/>
      <c r="C9" s="36"/>
      <c r="D9" s="36"/>
      <c r="E9" s="36"/>
      <c r="F9" s="36"/>
      <c r="G9" s="36"/>
      <c r="H9" s="36"/>
      <c r="I9" s="36"/>
    </row>
    <row r="10" spans="1:13" ht="35.25" customHeight="1">
      <c r="B10" s="32"/>
      <c r="C10" s="32"/>
      <c r="D10" s="32"/>
      <c r="E10" s="32"/>
      <c r="F10" s="32"/>
      <c r="G10" s="32"/>
      <c r="H10" s="32"/>
      <c r="I10" s="32"/>
    </row>
    <row r="11" spans="1:13" ht="94.5" customHeight="1">
      <c r="A11" s="17" t="s">
        <v>7</v>
      </c>
      <c r="B11" s="19" t="s">
        <v>8</v>
      </c>
      <c r="C11" s="19" t="s">
        <v>9</v>
      </c>
      <c r="D11" s="20" t="s">
        <v>10</v>
      </c>
      <c r="E11" s="19" t="s">
        <v>11</v>
      </c>
      <c r="F11" s="19" t="s">
        <v>12</v>
      </c>
      <c r="G11" s="19" t="s">
        <v>13</v>
      </c>
      <c r="H11" s="19" t="s">
        <v>14</v>
      </c>
      <c r="I11" s="19" t="s">
        <v>15</v>
      </c>
      <c r="J11" s="19" t="s">
        <v>16</v>
      </c>
      <c r="K11" s="19" t="s">
        <v>17</v>
      </c>
      <c r="L11" s="2"/>
      <c r="M11" s="2"/>
    </row>
    <row r="12" spans="1:13">
      <c r="A12" s="21"/>
      <c r="B12" s="22">
        <v>2</v>
      </c>
      <c r="C12" s="7">
        <v>3</v>
      </c>
      <c r="D12" s="23">
        <v>4</v>
      </c>
      <c r="E12" s="7">
        <v>5</v>
      </c>
      <c r="F12" s="7">
        <v>6</v>
      </c>
      <c r="G12" s="7">
        <v>7</v>
      </c>
      <c r="H12" s="7">
        <v>8</v>
      </c>
      <c r="I12" s="9">
        <v>9</v>
      </c>
      <c r="J12" s="7">
        <v>10</v>
      </c>
      <c r="K12" s="7">
        <v>11</v>
      </c>
    </row>
    <row r="13" spans="1:13" ht="85.5" customHeight="1">
      <c r="A13" s="15">
        <v>26</v>
      </c>
      <c r="B13" s="16" t="s">
        <v>19</v>
      </c>
      <c r="C13" s="8" t="s">
        <v>18</v>
      </c>
      <c r="D13" s="10">
        <v>220</v>
      </c>
      <c r="E13" s="24">
        <v>89</v>
      </c>
      <c r="F13" s="25">
        <v>0.05</v>
      </c>
      <c r="G13" s="14">
        <f t="shared" ref="G13" si="0">D13*E13</f>
        <v>19580</v>
      </c>
      <c r="H13" s="14">
        <f t="shared" ref="H13" si="1">G13+G13*F13</f>
        <v>20559</v>
      </c>
      <c r="I13" s="26" t="s">
        <v>20</v>
      </c>
      <c r="J13" s="30" t="s">
        <v>23</v>
      </c>
      <c r="K13" s="30" t="s">
        <v>24</v>
      </c>
    </row>
    <row r="14" spans="1:13" s="3" customFormat="1" ht="94.5" customHeight="1">
      <c r="A14" s="12">
        <v>198</v>
      </c>
      <c r="B14" s="27" t="s">
        <v>21</v>
      </c>
      <c r="C14" s="28" t="s">
        <v>18</v>
      </c>
      <c r="D14" s="29">
        <v>110</v>
      </c>
      <c r="E14" s="24">
        <v>89</v>
      </c>
      <c r="F14" s="25">
        <v>0.05</v>
      </c>
      <c r="G14" s="14">
        <f t="shared" ref="G14" si="2">E14*D14</f>
        <v>9790</v>
      </c>
      <c r="H14" s="14">
        <f t="shared" ref="H14" si="3">G14+G14*F14</f>
        <v>10279.5</v>
      </c>
      <c r="I14" s="11" t="s">
        <v>22</v>
      </c>
      <c r="J14" s="9" t="s">
        <v>25</v>
      </c>
      <c r="K14" s="9" t="s">
        <v>26</v>
      </c>
    </row>
  </sheetData>
  <mergeCells count="8">
    <mergeCell ref="B3:I3"/>
    <mergeCell ref="B4:I4"/>
    <mergeCell ref="B10:I10"/>
    <mergeCell ref="A5:H5"/>
    <mergeCell ref="A6:I6"/>
    <mergeCell ref="A7:I7"/>
    <mergeCell ref="A8:I8"/>
    <mergeCell ref="A9:I9"/>
  </mergeCells>
  <phoneticPr fontId="8" type="noConversion"/>
  <pageMargins left="0.35416666666666702" right="0.35416666666666702" top="0.98402777777777795" bottom="0.39305555555555599" header="0.51180555555555496" footer="0.196527777777778"/>
  <pageSetup paperSize="9" scale="51" firstPageNumber="0" pageOrder="overThenDown" orientation="landscape" verticalDpi="300" r:id="rId1"/>
  <headerFooter>
    <oddFooter>&amp;R&amp;P</oddFooter>
  </headerFooter>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2FB18F32-203A-4FF7-ABC8-1AEC602252BC}">
  <ds:schemaRefs>
    <ds:schemaRef ds:uri="http://schemas.microsoft.com/sharepoint/v3/contenttype/forms"/>
  </ds:schemaRefs>
</ds:datastoreItem>
</file>

<file path=customXml/itemProps3.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1-233 pikimo dalys</vt:lpstr>
      <vt:lpstr>'1-233 pikimo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a.pipiriene@vmkl.lt</cp:lastModifiedBy>
  <cp:revision>9</cp:revision>
  <dcterms:created xsi:type="dcterms:W3CDTF">2016-09-15T08:33:18Z</dcterms:created>
  <dcterms:modified xsi:type="dcterms:W3CDTF">2025-03-17T12:36:11Z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